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Дата оценки, период" sheetId="7" r:id="rId1"/>
    <sheet name="СВОД" sheetId="8" r:id="rId2"/>
    <sheet name="КЛ_ВЛ" sheetId="3" r:id="rId3"/>
  </sheets>
  <definedNames>
    <definedName name="_xlnm._FilterDatabase" localSheetId="2" hidden="1">КЛ_ВЛ!$A$4:$X$4</definedName>
    <definedName name="_xlnm.Print_Area" localSheetId="2">КЛ_ВЛ!$A$1:$X$7</definedName>
  </definedNames>
  <calcPr calcId="162913"/>
</workbook>
</file>

<file path=xl/calcChain.xml><?xml version="1.0" encoding="utf-8"?>
<calcChain xmlns="http://schemas.openxmlformats.org/spreadsheetml/2006/main">
  <c r="U7" i="3" l="1"/>
  <c r="U6" i="3"/>
  <c r="U5" i="3"/>
</calcChain>
</file>

<file path=xl/sharedStrings.xml><?xml version="1.0" encoding="utf-8"?>
<sst xmlns="http://schemas.openxmlformats.org/spreadsheetml/2006/main" count="66" uniqueCount="50">
  <si>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</si>
  <si>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</si>
  <si>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</si>
  <si>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</si>
  <si>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</si>
  <si>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</si>
  <si>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</si>
  <si>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</si>
  <si>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</si>
  <si>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</si>
  <si>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</si>
  <si>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</si>
  <si>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</si>
  <si>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</si>
  <si>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</si>
  <si>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</si>
  <si>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</si>
  <si>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</si>
  <si>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</si>
  <si>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</si>
  <si>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</si>
  <si>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Балансовая стоимость, руб.</t>
  </si>
  <si>
    <t>Количество, у.е.</t>
  </si>
  <si>
    <t>ЮЭС</t>
  </si>
  <si>
    <t>РЭС</t>
  </si>
  <si>
    <t>неудовлетворительное</t>
  </si>
  <si>
    <t>КЛ</t>
  </si>
  <si>
    <t>АВВГ 4х50</t>
  </si>
  <si>
    <t>Линия электропередачи местная кабельная – КЛ-0,4 от ВЛ-0,4 кВ от РТП-3 д.Топканово, ул.Новая, д.5</t>
  </si>
  <si>
    <t>Линия электропередачи местная кабельная – КЛ-0,4 от ВЛ-0,4 кВ от ЗТП-143 д.Каменка, ул.Центральная, д.11</t>
  </si>
  <si>
    <t>Московская область, г.о. Кашира, д. Топканово, ул. Новая, д. 5</t>
  </si>
  <si>
    <t>Московская область, г.о. Кашира, д. Каменка, ул. Центральная, д. 11</t>
  </si>
  <si>
    <t>Администрация г.о. Кашира Московской области</t>
  </si>
  <si>
    <t>КРЭС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</si>
  <si>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</si>
  <si>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</si>
  <si>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</si>
  <si>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</si>
  <si>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01.01.2026-31.12.2028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</si>
  <si>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</si>
  <si>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</si>
  <si>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</si>
  <si>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</si>
  <si>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</si>
  <si>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</si>
  <si>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</si>
  <si>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</si>
  <si>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Минимущество МО</t>
  </si>
  <si>
    <t>ДС № 1 от 01.12.2025 г. к Договору №16БП-06/24 от 13.11.2024 безвозмездного владения и пользования объектами электросетевого хозяйства, расположенными на территории г.о. Кашира с Администрацией г.о. Кашира</t>
  </si>
  <si>
    <t>Электрический вводный кабель и воздушные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</si>
</sst>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8" fillId="0" borderId="0"/>
    <xf numFmtId="0" fontId="1" fillId="0" borderId="0"/>
    <xf numFmtId="0" fontId="7" fillId="0" borderId="0"/>
    <xf numFmtId="0" fontId="2" fillId="0" borderId="0"/>
    <xf numFmtId="0" fontId="14" fillId="0" borderId="0"/>
    <xf numFmtId="0" fontId="17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Fill="1"/>
    <xf numFmtId="0" fontId="10" fillId="0" borderId="0" xfId="4" applyFont="1"/>
    <xf numFmtId="0" fontId="7" fillId="0" borderId="0" xfId="4"/>
    <xf numFmtId="0" fontId="11" fillId="0" borderId="1" xfId="4" applyFont="1" applyBorder="1" applyAlignment="1">
      <alignment horizontal="center" vertical="center" wrapText="1"/>
    </xf>
    <xf numFmtId="14" fontId="12" fillId="0" borderId="1" xfId="4" applyNumberFormat="1" applyFont="1" applyBorder="1" applyAlignment="1">
      <alignment horizontal="center" vertical="center" wrapText="1"/>
    </xf>
    <xf numFmtId="14" fontId="12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wrapText="1"/>
    </xf>
    <xf numFmtId="14" fontId="10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/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3" fillId="0" borderId="1" xfId="5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5" fillId="0" borderId="0" xfId="4" applyFont="1"/>
    <xf numFmtId="0" fontId="15" fillId="0" borderId="1" xfId="4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15" fillId="0" borderId="0" xfId="4" applyFont="1" applyFill="1"/>
    <xf numFmtId="0" fontId="15" fillId="0" borderId="0" xfId="4" applyFont="1" applyFill="1" applyBorder="1" applyAlignment="1">
      <alignment horizontal="center" vertical="center"/>
    </xf>
  </cellXfs>
  <cellStyles count="8">
    <cellStyle name="Normal_My_model_VT_111202" xfId="2"/>
    <cellStyle name="Обычный" xfId="0" builtinId="0"/>
    <cellStyle name="Обычный 19" xfId="3"/>
    <cellStyle name="Обычный 2" xfId="4"/>
    <cellStyle name="Обычный 3" xfId="7"/>
    <cellStyle name="Обычный_Лист1" xfId="1"/>
    <cellStyle name="Обычный_Лист1 2" xfId="5"/>
    <cellStyle name="Обычный_Лист1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workbookViewId="0">
      <selection activeCell="C10" sqref="C10"/>
    </sheetView>
  </sheetViews>
  <sheetFormatPr defaultRowHeight="15" x14ac:dyDescent="0.25"/>
  <cols>
    <col min="1" max="1" width="9.140625" style="17"/>
    <col min="2" max="2" width="73.7109375" style="17" customWidth="1"/>
    <col min="3" max="6" width="23.140625" style="17" customWidth="1"/>
    <col min="7" max="16384" width="9.140625" style="17"/>
  </cols>
  <sheetData>
    <row r="1" spans="2:5" x14ac:dyDescent="0.25">
      <c r="B1" s="16"/>
      <c r="C1" s="16"/>
      <c r="D1" s="16"/>
      <c r="E1" s="16"/>
    </row>
    <row r="2" spans="2:5" ht="40.5" customHeight="1" x14ac:dyDescent="0.25">
      <c r="B2" s="18" t="s">
        <v>34</v>
      </c>
      <c r="C2" s="18" t="s">
        <v>35</v>
      </c>
      <c r="D2" s="18" t="s">
        <v>36</v>
      </c>
      <c r="E2" s="18" t="s">
        <v>37</v>
      </c>
    </row>
    <row r="3" spans="2:5" ht="40.5" customHeight="1" x14ac:dyDescent="0.25">
      <c r="B3" s="19" t="s">
        <v>48</v>
      </c>
      <c r="C3" s="20">
        <v>46023</v>
      </c>
      <c r="D3" s="20">
        <v>46023</v>
      </c>
      <c r="E3" s="20" t="s">
        <v>38</v>
      </c>
    </row>
    <row r="4" spans="2:5" x14ac:dyDescent="0.25">
      <c r="B4" s="16"/>
      <c r="C4" s="16"/>
      <c r="D4" s="16"/>
      <c r="E4" s="16"/>
    </row>
    <row r="5" spans="2:5" x14ac:dyDescent="0.25">
      <c r="B5" s="16"/>
      <c r="C5" s="16"/>
      <c r="D5" s="16"/>
      <c r="E5" s="16"/>
    </row>
    <row r="6" spans="2:5" x14ac:dyDescent="0.25">
      <c r="B6" s="21"/>
      <c r="C6" s="22" t="s">
        <v>39</v>
      </c>
      <c r="D6" s="16"/>
      <c r="E6" s="16"/>
    </row>
    <row r="7" spans="2:5" x14ac:dyDescent="0.25">
      <c r="B7" s="22" t="s">
        <v>40</v>
      </c>
      <c r="C7" s="23">
        <v>0.1215</v>
      </c>
      <c r="D7" s="16"/>
      <c r="E7" s="16"/>
    </row>
    <row r="8" spans="2:5" x14ac:dyDescent="0.25">
      <c r="B8" s="16"/>
      <c r="C8" s="16"/>
      <c r="D8" s="16"/>
      <c r="E8" s="16"/>
    </row>
    <row r="9" spans="2:5" x14ac:dyDescent="0.25">
      <c r="B9" s="16"/>
      <c r="C9" s="16"/>
      <c r="D9" s="16"/>
      <c r="E9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5" x14ac:dyDescent="0.25"/>
  <cols>
    <col min="1" max="1" width="13.5703125" style="24" customWidth="1"/>
    <col min="2" max="2" width="9.140625" style="25"/>
    <col min="3" max="3" width="34.85546875" style="27" customWidth="1"/>
    <col min="4" max="4" width="11.28515625" style="27" customWidth="1"/>
    <col min="5" max="5" width="51.85546875" style="27" customWidth="1"/>
    <col min="6" max="6" width="51" style="27" customWidth="1"/>
    <col min="7" max="7" width="36.5703125" style="27" customWidth="1"/>
    <col min="8" max="8" width="24" style="25" customWidth="1"/>
    <col min="9" max="16384" width="9.140625" style="25"/>
  </cols>
  <sheetData>
    <row r="1" spans="1:7" x14ac:dyDescent="0.25">
      <c r="C1" s="26" t="s">
        <v>41</v>
      </c>
      <c r="D1" s="26"/>
      <c r="E1" s="26"/>
    </row>
    <row r="2" spans="1:7" s="30" customFormat="1" ht="40.5" customHeight="1" x14ac:dyDescent="0.25">
      <c r="A2" s="28" t="s">
        <v>42</v>
      </c>
      <c r="B2" s="28" t="s">
        <v>43</v>
      </c>
      <c r="C2" s="29" t="s">
        <v>44</v>
      </c>
      <c r="D2" s="28" t="s">
        <v>17</v>
      </c>
      <c r="E2" s="28" t="s">
        <v>45</v>
      </c>
      <c r="F2" s="28" t="s">
        <v>46</v>
      </c>
      <c r="G2" s="28" t="s">
        <v>5</v>
      </c>
    </row>
    <row r="3" spans="1:7" s="30" customFormat="1" ht="30" x14ac:dyDescent="0.25">
      <c r="A3" s="28">
        <v>1</v>
      </c>
      <c r="B3" s="31" t="s">
        <v>23</v>
      </c>
      <c r="C3" s="32" t="s">
        <v>49</v>
      </c>
      <c r="D3" s="28">
        <v>1</v>
      </c>
      <c r="E3" s="32" t="s">
        <v>28</v>
      </c>
      <c r="F3" s="32" t="s">
        <v>30</v>
      </c>
      <c r="G3" s="33" t="s">
        <v>47</v>
      </c>
    </row>
    <row r="4" spans="1:7" s="34" customFormat="1" ht="45" x14ac:dyDescent="0.25">
      <c r="A4" s="28">
        <v>2</v>
      </c>
      <c r="B4" s="31" t="s">
        <v>23</v>
      </c>
      <c r="C4" s="32" t="s">
        <v>49</v>
      </c>
      <c r="D4" s="28">
        <v>2</v>
      </c>
      <c r="E4" s="32" t="s">
        <v>29</v>
      </c>
      <c r="F4" s="32" t="s">
        <v>31</v>
      </c>
      <c r="G4" s="33" t="s">
        <v>47</v>
      </c>
    </row>
    <row r="5" spans="1:7" x14ac:dyDescent="0.25">
      <c r="A5" s="3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view="pageBreakPreview" zoomScale="90" zoomScaleNormal="160" zoomScaleSheetLayoutView="90" workbookViewId="0">
      <pane ySplit="3" topLeftCell="A4" activePane="bottomLeft" state="frozen"/>
      <selection pane="bottomLeft" activeCell="U7" sqref="U7"/>
    </sheetView>
  </sheetViews>
  <sheetFormatPr defaultRowHeight="15" x14ac:dyDescent="0.25"/>
  <cols>
    <col min="1" max="1" width="3.7109375" style="11" customWidth="1"/>
    <col min="2" max="2" width="10.5703125" style="11" customWidth="1"/>
    <col min="3" max="3" width="22.85546875" style="5" customWidth="1"/>
    <col min="4" max="4" width="16.42578125" style="5" customWidth="1"/>
    <col min="5" max="5" width="18.85546875" style="11" customWidth="1"/>
    <col min="6" max="6" width="6.5703125" style="5" customWidth="1"/>
    <col min="7" max="8" width="8.28515625" style="5" customWidth="1"/>
    <col min="9" max="9" width="8.42578125" style="5" customWidth="1"/>
    <col min="10" max="10" width="9" style="5" customWidth="1"/>
    <col min="11" max="11" width="7.5703125" style="5" customWidth="1"/>
    <col min="12" max="12" width="6.28515625" style="5" customWidth="1"/>
    <col min="13" max="13" width="9.7109375" style="5" customWidth="1"/>
    <col min="14" max="14" width="10" style="5" hidden="1" customWidth="1"/>
    <col min="15" max="15" width="8.5703125" style="5" customWidth="1"/>
    <col min="16" max="16" width="7.5703125" style="5" customWidth="1"/>
    <col min="17" max="17" width="8.28515625" style="5" customWidth="1"/>
    <col min="18" max="18" width="10.28515625" style="5" customWidth="1"/>
    <col min="21" max="21" width="9.140625" customWidth="1"/>
    <col min="22" max="23" width="9.140625" style="5"/>
    <col min="24" max="24" width="11.85546875" style="5" customWidth="1"/>
    <col min="25" max="16384" width="9.140625" style="5"/>
  </cols>
  <sheetData>
    <row r="1" spans="1:23" x14ac:dyDescent="0.25">
      <c r="B1" s="15"/>
      <c r="C1" s="6" t="s">
        <v>20</v>
      </c>
      <c r="D1"/>
      <c r="E1" s="12"/>
      <c r="F1"/>
    </row>
    <row r="2" spans="1:23" ht="7.5" customHeight="1" x14ac:dyDescent="0.25"/>
    <row r="3" spans="1:23" ht="141.75" customHeight="1" x14ac:dyDescent="0.2">
      <c r="A3" s="1" t="s">
        <v>17</v>
      </c>
      <c r="B3" s="2" t="s">
        <v>4</v>
      </c>
      <c r="C3" s="1" t="s">
        <v>18</v>
      </c>
      <c r="D3" s="2" t="s">
        <v>6</v>
      </c>
      <c r="E3" s="2" t="s">
        <v>5</v>
      </c>
      <c r="F3" s="2" t="s">
        <v>0</v>
      </c>
      <c r="G3" s="2" t="s">
        <v>1</v>
      </c>
      <c r="H3" s="2" t="s">
        <v>21</v>
      </c>
      <c r="I3" s="1" t="s">
        <v>7</v>
      </c>
      <c r="J3" s="1" t="s">
        <v>9</v>
      </c>
      <c r="K3" s="1" t="s">
        <v>19</v>
      </c>
      <c r="L3" s="1" t="s">
        <v>16</v>
      </c>
      <c r="M3" s="1" t="s">
        <v>8</v>
      </c>
      <c r="N3" s="1" t="s">
        <v>3</v>
      </c>
      <c r="O3" s="1" t="s">
        <v>12</v>
      </c>
      <c r="P3" s="1" t="s">
        <v>13</v>
      </c>
      <c r="Q3" s="1" t="s">
        <v>14</v>
      </c>
      <c r="R3" s="1" t="s">
        <v>2</v>
      </c>
      <c r="S3" s="1" t="s">
        <v>10</v>
      </c>
      <c r="T3" s="1" t="s">
        <v>11</v>
      </c>
      <c r="U3" s="1" t="s">
        <v>22</v>
      </c>
      <c r="V3" s="4" t="s">
        <v>15</v>
      </c>
      <c r="W3" s="7" t="s">
        <v>24</v>
      </c>
    </row>
    <row r="4" spans="1:23" ht="11.25" x14ac:dyDescent="0.2">
      <c r="A4" s="10">
        <v>1</v>
      </c>
      <c r="B4" s="13">
        <v>2</v>
      </c>
      <c r="C4" s="3">
        <v>3</v>
      </c>
      <c r="D4" s="3">
        <v>4</v>
      </c>
      <c r="E4" s="10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8"/>
    </row>
    <row r="5" spans="1:23" ht="45" x14ac:dyDescent="0.2">
      <c r="A5" s="13">
        <v>1</v>
      </c>
      <c r="B5" s="13" t="s">
        <v>23</v>
      </c>
      <c r="C5" s="14" t="s">
        <v>28</v>
      </c>
      <c r="D5" s="14" t="s">
        <v>30</v>
      </c>
      <c r="E5" s="14" t="s">
        <v>32</v>
      </c>
      <c r="F5" s="9"/>
      <c r="G5" s="9"/>
      <c r="H5" s="9"/>
      <c r="I5" s="9" t="s">
        <v>26</v>
      </c>
      <c r="J5" s="9">
        <v>0.4</v>
      </c>
      <c r="K5" s="9"/>
      <c r="L5" s="9"/>
      <c r="M5" s="9" t="s">
        <v>27</v>
      </c>
      <c r="N5" s="9"/>
      <c r="O5" s="9">
        <v>1</v>
      </c>
      <c r="P5" s="9"/>
      <c r="Q5" s="9">
        <v>10</v>
      </c>
      <c r="R5" s="9"/>
      <c r="S5" s="9"/>
      <c r="T5" s="9"/>
      <c r="U5" s="9">
        <f>2.7*Q5/1000</f>
        <v>2.7E-2</v>
      </c>
      <c r="V5" s="9" t="s">
        <v>25</v>
      </c>
      <c r="W5" s="8" t="s">
        <v>33</v>
      </c>
    </row>
    <row r="6" spans="1:23" ht="56.25" x14ac:dyDescent="0.2">
      <c r="A6" s="13">
        <v>1</v>
      </c>
      <c r="B6" s="13" t="s">
        <v>23</v>
      </c>
      <c r="C6" s="14" t="s">
        <v>29</v>
      </c>
      <c r="D6" s="14" t="s">
        <v>31</v>
      </c>
      <c r="E6" s="14" t="s">
        <v>32</v>
      </c>
      <c r="F6" s="9"/>
      <c r="G6" s="9"/>
      <c r="H6" s="9"/>
      <c r="I6" s="9" t="s">
        <v>26</v>
      </c>
      <c r="J6" s="9">
        <v>0.4</v>
      </c>
      <c r="K6" s="9"/>
      <c r="L6" s="9"/>
      <c r="M6" s="9" t="s">
        <v>27</v>
      </c>
      <c r="N6" s="9"/>
      <c r="O6" s="9">
        <v>1</v>
      </c>
      <c r="P6" s="9"/>
      <c r="Q6" s="9">
        <v>35</v>
      </c>
      <c r="R6" s="9"/>
      <c r="S6" s="9"/>
      <c r="T6" s="9"/>
      <c r="U6" s="9">
        <f>2.7*Q6/1000</f>
        <v>9.4500000000000001E-2</v>
      </c>
      <c r="V6" s="9" t="s">
        <v>25</v>
      </c>
      <c r="W6" s="8" t="s">
        <v>33</v>
      </c>
    </row>
    <row r="7" spans="1:23" ht="11.25" x14ac:dyDescent="0.2">
      <c r="A7" s="13"/>
      <c r="B7" s="13"/>
      <c r="C7" s="14"/>
      <c r="D7" s="14"/>
      <c r="E7" s="1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f>SUM(U5:U6)</f>
        <v>0.1215</v>
      </c>
      <c r="V7" s="9"/>
      <c r="W7" s="8"/>
    </row>
  </sheetData>
  <autoFilter ref="A4:X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2026-05-20T07:43:56Z</dcterms:modified>
</cp:coreProperties>
</file>